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50" s="1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67" s="1"/>
  <c r="G177" l="1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71"/>
  <c r="G126"/>
  <c r="G110"/>
  <c r="G94"/>
  <c r="G78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<sst xmlns="http://schemas.openxmlformats.org/spreadsheetml/2006/main" count="547" uniqueCount="86">
  <si>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</si>
  <si>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</si>
  <si>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</si>
  <si>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</si>
  <si>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</si>
  <si>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</si>
  <si>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</si>
  <si>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</si>
  <si>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</si>
  <si>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</si>
  <si>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</si>
  <si>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</si>
  <si>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</si>
  <si>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</si>
  <si>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</si>
  <si>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</si>
  <si>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</si>
  <si>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</si>
  <si>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</si>
  <si>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</si>
  <si>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</si>
  <si>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</si>
  <si>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</si>
  <si>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</si>
  <si>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</si>
  <si>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</si>
  <si>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</si>
  <si>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</si>
  <si>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</si>
  <si>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</si>
  <si>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</si>
  <si>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</si>
  <si>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</si>
  <si>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</si>
  <si>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</si>
  <si>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</si>
  <si>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</si>
  <si>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</si>
  <si>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</si>
  <si>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</si>
  <si>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</si>
  <si>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</si>
  <si>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</si>
  <si>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</si>
  <si>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</si>
  <si>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</si>
  <si>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</si>
  <si>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</si>
  <si>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</si>
  <si>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</si>
  <si>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</si>
  <si>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</si>
  <si>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</si>
  <si>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</si>
  <si>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</si>
  <si>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</si>
  <si>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</si>
  <si>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</si>
  <si>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</si>
  <si>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</si>
  <si>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Развитие Новосельской сельской территории муниципального образования "Вяземский муниципальный округ" Смоленской области</t>
  </si>
  <si>
    <t>Обеспечение организационных условий для реализации муниципальной программы</t>
  </si>
  <si>
    <t>Обеспечение первичных мер пожарной безопасности</t>
  </si>
  <si>
    <t>Развитие сети автомобильных дорог общего пользования и искусственных дорожных сооружений на них</t>
  </si>
  <si>
    <t>Обеспечение, обслуживание, содержание и распоряжение обектами муниципальной собственности</t>
  </si>
  <si>
    <t>Комплексные меры по профилактике терроризма</t>
  </si>
  <si>
    <t>Обеспечение качественными услугами коммунального хозяйства</t>
  </si>
  <si>
    <t>Повышение эффективности охраны окружающей среды</t>
  </si>
  <si>
    <t>Количество ТО пожарной сигнализации, ед.</t>
  </si>
  <si>
    <t>Протяженность дорог, которые подлежат содержанию, км</t>
  </si>
  <si>
    <t>Количество минерализированных противопожарных полос, ед.</t>
  </si>
  <si>
    <t>Протяженность отремонтированного дорожного полотна, км</t>
  </si>
  <si>
    <t>Количество помещений, находящихся в МКД, ед.</t>
  </si>
  <si>
    <t>Количество печатной продукции, ед.</t>
  </si>
  <si>
    <t>Количество объектов муниципальной собственности, для которых необходимы средства на их содержание, ед.</t>
  </si>
  <si>
    <t>Количество отремонтированных шахтных колодцев, ед.</t>
  </si>
  <si>
    <t>Количество объектов теплоснабжения, подлежащих обслуживанию, ед.</t>
  </si>
  <si>
    <t>Площадь благоустроенной территории, кв.м</t>
  </si>
  <si>
    <t>Количество обслуживания объектов линий уличных освещений, ед.</t>
  </si>
  <si>
    <t>Количество благоустроенных мест захоронений, ед.</t>
  </si>
  <si>
    <t>Количество опасных объектов коммунальной инфраструктуры, подлежащие обслуживанию, ед.</t>
  </si>
  <si>
    <t>Количество аварийных деревьев, ед.</t>
  </si>
  <si>
    <t>Количество потребленной электроэнергии на уличное освещение, кВт/час</t>
  </si>
  <si>
    <t>Совершенствование системы комплексного благоустройства</t>
  </si>
  <si>
    <t>Повышение эксплуатационной надежности гидротехнических сооружений, ед.</t>
  </si>
  <si>
    <t>Доля населения, для которого улучшится качество условий проживания в сельской местности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</si>
</sst>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workbookViewId="0">
      <selection activeCell="C317" sqref="C317:L317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2" t="s">
        <v>59</v>
      </c>
    </row>
    <row r="3" spans="2:16">
      <c r="B3" s="1" t="s">
        <v>34</v>
      </c>
    </row>
    <row r="4" spans="2:16" ht="30" customHeight="1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>
      <c r="B5" s="13" t="s">
        <v>58</v>
      </c>
      <c r="F5" s="17">
        <v>11264.9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8</v>
      </c>
      <c r="N5" s="2" t="s">
        <v>57</v>
      </c>
    </row>
    <row r="6" spans="2:16" ht="15.75" thickBot="1">
      <c r="B6" s="1"/>
      <c r="M6" s="16">
        <f>0.5*G14+0.5*O6</f>
        <v>0.95659881579064177</v>
      </c>
      <c r="O6" s="7">
        <f>SUM(O65:O792)</f>
        <v>0.91319763158128353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0" t="s">
        <v>25</v>
      </c>
      <c r="C9" s="31"/>
      <c r="D9" s="31"/>
      <c r="E9" s="31"/>
      <c r="F9" s="31"/>
      <c r="G9" s="31"/>
      <c r="H9" s="31"/>
      <c r="I9" s="31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33" t="s">
        <v>85</v>
      </c>
      <c r="D15" s="34"/>
      <c r="E15" s="34"/>
      <c r="F15" s="34"/>
      <c r="G15" s="34"/>
      <c r="H15" s="34"/>
      <c r="I15" s="34"/>
      <c r="J15" s="34"/>
      <c r="K15" s="34"/>
      <c r="L15" s="35"/>
    </row>
    <row r="16" spans="2:16">
      <c r="B16" s="4"/>
      <c r="D16" s="2" t="s">
        <v>7</v>
      </c>
      <c r="E16" s="18">
        <v>2</v>
      </c>
      <c r="F16" s="18">
        <v>39.700000000000003</v>
      </c>
      <c r="G16" s="5">
        <f>IF(E16="","",IF(F16/E16&gt;1,1,F16/E16))</f>
        <v>1</v>
      </c>
    </row>
    <row r="17" spans="2:12">
      <c r="B17" s="4" t="s">
        <v>4</v>
      </c>
      <c r="C17" s="33"/>
      <c r="D17" s="34"/>
      <c r="E17" s="34"/>
      <c r="F17" s="34"/>
      <c r="G17" s="34"/>
      <c r="H17" s="34"/>
      <c r="I17" s="34"/>
      <c r="J17" s="34"/>
      <c r="K17" s="34"/>
      <c r="L17" s="35"/>
    </row>
    <row r="18" spans="2:12">
      <c r="B18" s="4"/>
      <c r="D18" s="2" t="s">
        <v>7</v>
      </c>
      <c r="E18" s="18"/>
      <c r="F18" s="18"/>
      <c r="G18" s="5" t="str">
        <f>IF(E18="","",IF(F18/E18&gt;1,1,F18/E18))</f>
        <v/>
      </c>
    </row>
    <row r="19" spans="2:12">
      <c r="B19" s="4" t="s">
        <v>5</v>
      </c>
      <c r="C19" s="33"/>
      <c r="D19" s="34"/>
      <c r="E19" s="34"/>
      <c r="F19" s="34"/>
      <c r="G19" s="34"/>
      <c r="H19" s="34"/>
      <c r="I19" s="34"/>
      <c r="J19" s="34"/>
      <c r="K19" s="34"/>
      <c r="L19" s="35"/>
    </row>
    <row r="20" spans="2:12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>
      <c r="B21" s="4" t="s">
        <v>6</v>
      </c>
      <c r="C21" s="33"/>
      <c r="D21" s="34"/>
      <c r="E21" s="34"/>
      <c r="F21" s="34"/>
      <c r="G21" s="34"/>
      <c r="H21" s="34"/>
      <c r="I21" s="34"/>
      <c r="J21" s="34"/>
      <c r="K21" s="34"/>
      <c r="L21" s="35"/>
    </row>
    <row r="22" spans="2:12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ht="15" customHeight="1">
      <c r="B23" s="4" t="s">
        <v>8</v>
      </c>
      <c r="C23" s="33"/>
      <c r="D23" s="34"/>
      <c r="E23" s="34"/>
      <c r="F23" s="34"/>
      <c r="G23" s="34"/>
      <c r="H23" s="34"/>
      <c r="I23" s="34"/>
      <c r="J23" s="34"/>
      <c r="K23" s="34"/>
      <c r="L23" s="35"/>
    </row>
    <row r="24" spans="2:12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ht="15" customHeight="1">
      <c r="B25" s="4" t="s">
        <v>13</v>
      </c>
      <c r="C25" s="33"/>
      <c r="D25" s="34"/>
      <c r="E25" s="34"/>
      <c r="F25" s="34"/>
      <c r="G25" s="34"/>
      <c r="H25" s="34"/>
      <c r="I25" s="34"/>
      <c r="J25" s="34"/>
      <c r="K25" s="34"/>
      <c r="L25" s="35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33"/>
      <c r="D27" s="34"/>
      <c r="E27" s="34"/>
      <c r="F27" s="34"/>
      <c r="G27" s="34"/>
      <c r="H27" s="34"/>
      <c r="I27" s="34"/>
      <c r="J27" s="34"/>
      <c r="K27" s="34"/>
      <c r="L27" s="35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ht="15" customHeight="1">
      <c r="B29" s="4" t="s">
        <v>15</v>
      </c>
      <c r="C29" s="33"/>
      <c r="D29" s="34"/>
      <c r="E29" s="34"/>
      <c r="F29" s="34"/>
      <c r="G29" s="34"/>
      <c r="H29" s="34"/>
      <c r="I29" s="34"/>
      <c r="J29" s="34"/>
      <c r="K29" s="34"/>
      <c r="L29" s="35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ht="15" customHeight="1">
      <c r="B31" s="4" t="s">
        <v>16</v>
      </c>
      <c r="C31" s="33"/>
      <c r="D31" s="34"/>
      <c r="E31" s="34"/>
      <c r="F31" s="34"/>
      <c r="G31" s="34"/>
      <c r="H31" s="34"/>
      <c r="I31" s="34"/>
      <c r="J31" s="34"/>
      <c r="K31" s="34"/>
      <c r="L31" s="35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ht="15" customHeight="1">
      <c r="B33" s="4" t="s">
        <v>17</v>
      </c>
      <c r="C33" s="33"/>
      <c r="D33" s="34"/>
      <c r="E33" s="34"/>
      <c r="F33" s="34"/>
      <c r="G33" s="34"/>
      <c r="H33" s="34"/>
      <c r="I33" s="34"/>
      <c r="J33" s="34"/>
      <c r="K33" s="34"/>
      <c r="L33" s="35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ht="15" customHeight="1">
      <c r="B35" s="4" t="s">
        <v>19</v>
      </c>
      <c r="C35" s="33"/>
      <c r="D35" s="34"/>
      <c r="E35" s="34"/>
      <c r="F35" s="34"/>
      <c r="G35" s="34"/>
      <c r="H35" s="34"/>
      <c r="I35" s="34"/>
      <c r="J35" s="34"/>
      <c r="K35" s="34"/>
      <c r="L35" s="35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ht="15" customHeight="1">
      <c r="B37" s="4" t="s">
        <v>20</v>
      </c>
      <c r="C37" s="33"/>
      <c r="D37" s="34"/>
      <c r="E37" s="34"/>
      <c r="F37" s="34"/>
      <c r="G37" s="34"/>
      <c r="H37" s="34"/>
      <c r="I37" s="34"/>
      <c r="J37" s="34"/>
      <c r="K37" s="34"/>
      <c r="L37" s="35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ht="15" customHeight="1">
      <c r="B39" s="4" t="s">
        <v>21</v>
      </c>
      <c r="C39" s="33"/>
      <c r="D39" s="34"/>
      <c r="E39" s="34"/>
      <c r="F39" s="34"/>
      <c r="G39" s="34"/>
      <c r="H39" s="34"/>
      <c r="I39" s="34"/>
      <c r="J39" s="34"/>
      <c r="K39" s="34"/>
      <c r="L39" s="35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ht="15" customHeight="1">
      <c r="B41" s="4" t="s">
        <v>22</v>
      </c>
      <c r="C41" s="33"/>
      <c r="D41" s="34"/>
      <c r="E41" s="34"/>
      <c r="F41" s="34"/>
      <c r="G41" s="34"/>
      <c r="H41" s="34"/>
      <c r="I41" s="34"/>
      <c r="J41" s="34"/>
      <c r="K41" s="34"/>
      <c r="L41" s="35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3"/>
      <c r="D43" s="34"/>
      <c r="E43" s="34"/>
      <c r="F43" s="34"/>
      <c r="G43" s="34"/>
      <c r="H43" s="34"/>
      <c r="I43" s="34"/>
      <c r="J43" s="34"/>
      <c r="K43" s="34"/>
      <c r="L43" s="35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3"/>
      <c r="D45" s="34"/>
      <c r="E45" s="34"/>
      <c r="F45" s="34"/>
      <c r="G45" s="34"/>
      <c r="H45" s="34"/>
      <c r="I45" s="34"/>
      <c r="J45" s="34"/>
      <c r="K45" s="34"/>
      <c r="L45" s="35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3"/>
      <c r="D47" s="34"/>
      <c r="E47" s="34"/>
      <c r="F47" s="34"/>
      <c r="G47" s="34"/>
      <c r="H47" s="34"/>
      <c r="I47" s="34"/>
      <c r="J47" s="34"/>
      <c r="K47" s="34"/>
      <c r="L47" s="35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3"/>
      <c r="D49" s="34"/>
      <c r="E49" s="34"/>
      <c r="F49" s="34"/>
      <c r="G49" s="34"/>
      <c r="H49" s="34"/>
      <c r="I49" s="34"/>
      <c r="J49" s="34"/>
      <c r="K49" s="34"/>
      <c r="L49" s="35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ht="15" customHeight="1">
      <c r="B51" s="4" t="s">
        <v>29</v>
      </c>
      <c r="C51" s="33"/>
      <c r="D51" s="34"/>
      <c r="E51" s="34"/>
      <c r="F51" s="34"/>
      <c r="G51" s="34"/>
      <c r="H51" s="34"/>
      <c r="I51" s="34"/>
      <c r="J51" s="34"/>
      <c r="K51" s="34"/>
      <c r="L51" s="35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ht="15" customHeight="1">
      <c r="B53" s="4" t="s">
        <v>30</v>
      </c>
      <c r="C53" s="33"/>
      <c r="D53" s="34"/>
      <c r="E53" s="34"/>
      <c r="F53" s="34"/>
      <c r="G53" s="34"/>
      <c r="H53" s="34"/>
      <c r="I53" s="34"/>
      <c r="J53" s="34"/>
      <c r="K53" s="34"/>
      <c r="L53" s="35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3"/>
      <c r="D55" s="34"/>
      <c r="E55" s="34"/>
      <c r="F55" s="34"/>
      <c r="G55" s="34"/>
      <c r="H55" s="34"/>
      <c r="I55" s="34"/>
      <c r="J55" s="34"/>
      <c r="K55" s="34"/>
      <c r="L55" s="35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6"/>
      <c r="D59" s="36"/>
      <c r="E59" s="36"/>
      <c r="F59" s="36"/>
      <c r="G59" s="36"/>
      <c r="H59" s="36"/>
      <c r="I59" s="36"/>
      <c r="J59" s="36"/>
      <c r="K59" s="36"/>
      <c r="L59" s="36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6"/>
      <c r="D68" s="36"/>
      <c r="E68" s="36"/>
      <c r="F68" s="36"/>
      <c r="G68" s="36"/>
      <c r="H68" s="36"/>
      <c r="I68" s="36"/>
      <c r="J68" s="36"/>
      <c r="K68" s="36"/>
      <c r="L68" s="36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6"/>
      <c r="D76" s="36"/>
      <c r="E76" s="36"/>
      <c r="F76" s="36"/>
      <c r="G76" s="36"/>
      <c r="H76" s="36"/>
      <c r="I76" s="36"/>
      <c r="J76" s="36"/>
      <c r="K76" s="36"/>
      <c r="L76" s="36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6"/>
      <c r="D84" s="36"/>
      <c r="E84" s="36"/>
      <c r="F84" s="36"/>
      <c r="G84" s="36"/>
      <c r="H84" s="36"/>
      <c r="I84" s="36"/>
      <c r="J84" s="36"/>
      <c r="K84" s="36"/>
      <c r="L84" s="36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6"/>
      <c r="D92" s="36"/>
      <c r="E92" s="36"/>
      <c r="F92" s="36"/>
      <c r="G92" s="36"/>
      <c r="H92" s="36"/>
      <c r="I92" s="36"/>
      <c r="J92" s="36"/>
      <c r="K92" s="36"/>
      <c r="L92" s="36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6"/>
      <c r="D100" s="36"/>
      <c r="E100" s="36"/>
      <c r="F100" s="36"/>
      <c r="G100" s="36"/>
      <c r="H100" s="36"/>
      <c r="I100" s="36"/>
      <c r="J100" s="36"/>
      <c r="K100" s="36"/>
      <c r="L100" s="36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6"/>
      <c r="D102" s="36"/>
      <c r="E102" s="36"/>
      <c r="F102" s="36"/>
      <c r="G102" s="36"/>
      <c r="H102" s="36"/>
      <c r="I102" s="36"/>
      <c r="J102" s="36"/>
      <c r="K102" s="36"/>
      <c r="L102" s="36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6"/>
      <c r="D104" s="36"/>
      <c r="E104" s="36"/>
      <c r="F104" s="36"/>
      <c r="G104" s="36"/>
      <c r="H104" s="36"/>
      <c r="I104" s="36"/>
      <c r="J104" s="36"/>
      <c r="K104" s="36"/>
      <c r="L104" s="36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6"/>
      <c r="D106" s="36"/>
      <c r="E106" s="36"/>
      <c r="F106" s="36"/>
      <c r="G106" s="36"/>
      <c r="H106" s="36"/>
      <c r="I106" s="36"/>
      <c r="J106" s="36"/>
      <c r="K106" s="36"/>
      <c r="L106" s="36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6"/>
      <c r="D118" s="36"/>
      <c r="E118" s="36"/>
      <c r="F118" s="36"/>
      <c r="G118" s="36"/>
      <c r="H118" s="36"/>
      <c r="I118" s="36"/>
      <c r="J118" s="36"/>
      <c r="K118" s="36"/>
      <c r="L118" s="36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6"/>
      <c r="D120" s="36"/>
      <c r="E120" s="36"/>
      <c r="F120" s="36"/>
      <c r="G120" s="36"/>
      <c r="H120" s="36"/>
      <c r="I120" s="36"/>
      <c r="J120" s="36"/>
      <c r="K120" s="36"/>
      <c r="L120" s="36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6"/>
      <c r="D122" s="36"/>
      <c r="E122" s="36"/>
      <c r="F122" s="36"/>
      <c r="G122" s="36"/>
      <c r="H122" s="36"/>
      <c r="I122" s="36"/>
      <c r="J122" s="36"/>
      <c r="K122" s="36"/>
      <c r="L122" s="36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6"/>
      <c r="D124" s="36"/>
      <c r="E124" s="36"/>
      <c r="F124" s="36"/>
      <c r="G124" s="36"/>
      <c r="H124" s="36"/>
      <c r="I124" s="36"/>
      <c r="J124" s="36"/>
      <c r="K124" s="36"/>
      <c r="L124" s="36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6"/>
      <c r="D132" s="36"/>
      <c r="E132" s="36"/>
      <c r="F132" s="36"/>
      <c r="G132" s="36"/>
      <c r="H132" s="36"/>
      <c r="I132" s="36"/>
      <c r="J132" s="36"/>
      <c r="K132" s="36"/>
      <c r="L132" s="36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6"/>
      <c r="D134" s="36"/>
      <c r="E134" s="36"/>
      <c r="F134" s="36"/>
      <c r="G134" s="36"/>
      <c r="H134" s="36"/>
      <c r="I134" s="36"/>
      <c r="J134" s="36"/>
      <c r="K134" s="36"/>
      <c r="L134" s="36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6"/>
      <c r="D136" s="36"/>
      <c r="E136" s="36"/>
      <c r="F136" s="36"/>
      <c r="G136" s="36"/>
      <c r="H136" s="36"/>
      <c r="I136" s="36"/>
      <c r="J136" s="36"/>
      <c r="K136" s="36"/>
      <c r="L136" s="36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6"/>
      <c r="D138" s="36"/>
      <c r="E138" s="36"/>
      <c r="F138" s="36"/>
      <c r="G138" s="36"/>
      <c r="H138" s="36"/>
      <c r="I138" s="36"/>
      <c r="J138" s="36"/>
      <c r="K138" s="36"/>
      <c r="L138" s="36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6"/>
      <c r="D140" s="36"/>
      <c r="E140" s="36"/>
      <c r="F140" s="36"/>
      <c r="G140" s="36"/>
      <c r="H140" s="36"/>
      <c r="I140" s="36"/>
      <c r="J140" s="36"/>
      <c r="K140" s="36"/>
      <c r="L140" s="36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3" t="s">
        <v>61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0.50634271054336921</v>
      </c>
      <c r="N148" s="2" t="s">
        <v>12</v>
      </c>
      <c r="O148" s="5">
        <f>IF(M147=1,G171*M148,"")</f>
        <v>0.50634271054336921</v>
      </c>
    </row>
    <row r="149" spans="2:15">
      <c r="B149" s="14" t="s">
        <v>44</v>
      </c>
      <c r="C149" s="3"/>
      <c r="D149" s="3"/>
      <c r="E149" s="17">
        <v>5784.8</v>
      </c>
      <c r="F149" s="17">
        <v>5703.9</v>
      </c>
      <c r="G149" s="6">
        <f>IF(E149=0,1,IF(F149=0,0.0001,F149/E149))</f>
        <v>0.98601507398700028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3" t="s">
        <v>85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>
      <c r="B152" s="4"/>
      <c r="D152" s="2" t="s">
        <v>7</v>
      </c>
      <c r="E152" s="18">
        <v>2</v>
      </c>
      <c r="F152" s="22">
        <v>39.700000000000003</v>
      </c>
      <c r="G152" s="5">
        <f>IF(E152="","",F152/E152)</f>
        <v>19.850000000000001</v>
      </c>
    </row>
    <row r="153" spans="2:15">
      <c r="B153" s="4" t="s">
        <v>4</v>
      </c>
      <c r="C153" s="33"/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>
      <c r="B155" s="4" t="s">
        <v>5</v>
      </c>
      <c r="C155" s="33"/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3" t="s">
        <v>62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3.4532042006586833E-3</v>
      </c>
      <c r="N175" s="2" t="s">
        <v>12</v>
      </c>
      <c r="O175" s="5">
        <f>IF(M174=1,G198*M175,"")</f>
        <v>1.7266021003293417E-3</v>
      </c>
    </row>
    <row r="176" spans="2:15">
      <c r="B176" s="14" t="s">
        <v>44</v>
      </c>
      <c r="C176" s="3"/>
      <c r="D176" s="3"/>
      <c r="E176" s="17">
        <v>38.9</v>
      </c>
      <c r="F176" s="17">
        <v>38.9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0.5</v>
      </c>
      <c r="H177" s="2" t="s">
        <v>9</v>
      </c>
    </row>
    <row r="178" spans="2:12">
      <c r="B178" s="4" t="s">
        <v>3</v>
      </c>
      <c r="C178" s="33" t="s">
        <v>68</v>
      </c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>
      <c r="B179" s="4"/>
      <c r="D179" s="2" t="s">
        <v>7</v>
      </c>
      <c r="E179" s="18">
        <v>4</v>
      </c>
      <c r="F179" s="18">
        <v>4</v>
      </c>
      <c r="G179" s="5">
        <f>IF(E179="","",F179/E179)</f>
        <v>1</v>
      </c>
    </row>
    <row r="180" spans="2:12">
      <c r="B180" s="4" t="s">
        <v>4</v>
      </c>
      <c r="C180" s="33" t="s">
        <v>70</v>
      </c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>
      <c r="B181" s="4"/>
      <c r="D181" s="2" t="s">
        <v>7</v>
      </c>
      <c r="E181" s="18">
        <v>1</v>
      </c>
      <c r="F181" s="18">
        <v>0</v>
      </c>
      <c r="G181" s="5">
        <f>IF(E181="","",F181/E181)</f>
        <v>0</v>
      </c>
    </row>
    <row r="182" spans="2:12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0.5</v>
      </c>
      <c r="H198" s="2" t="s">
        <v>10</v>
      </c>
    </row>
    <row r="200" spans="2:15">
      <c r="B200" s="1" t="s">
        <v>55</v>
      </c>
    </row>
    <row r="201" spans="2:15">
      <c r="B201" s="33" t="s">
        <v>63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1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0.12558478104554857</v>
      </c>
      <c r="N202" s="2" t="s">
        <v>12</v>
      </c>
      <c r="O202" s="5">
        <f>IF(M201=1,G225*M202,"")</f>
        <v>6.3902031975428097E-2</v>
      </c>
    </row>
    <row r="203" spans="2:15">
      <c r="B203" s="14" t="s">
        <v>44</v>
      </c>
      <c r="C203" s="3"/>
      <c r="D203" s="3"/>
      <c r="E203" s="17">
        <v>1439.7</v>
      </c>
      <c r="F203" s="17">
        <v>1414.7</v>
      </c>
      <c r="G203" s="6">
        <f>IF(E203=0,1,IF(F203=0,0.0001,F203/E203))</f>
        <v>0.98263527123706329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0.5</v>
      </c>
      <c r="H204" s="2" t="s">
        <v>9</v>
      </c>
    </row>
    <row r="205" spans="2:15">
      <c r="B205" s="4" t="s">
        <v>3</v>
      </c>
      <c r="C205" s="33" t="s">
        <v>71</v>
      </c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>
      <c r="B206" s="4"/>
      <c r="D206" s="2" t="s">
        <v>7</v>
      </c>
      <c r="E206" s="18">
        <v>1.6</v>
      </c>
      <c r="F206" s="18">
        <v>1</v>
      </c>
      <c r="G206" s="5">
        <f>IF(E206="","",F206/E206)</f>
        <v>0.625</v>
      </c>
    </row>
    <row r="207" spans="2:15">
      <c r="B207" s="4" t="s">
        <v>4</v>
      </c>
      <c r="C207" s="33" t="s">
        <v>69</v>
      </c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>
      <c r="B208" s="4"/>
      <c r="D208" s="2" t="s">
        <v>7</v>
      </c>
      <c r="E208" s="18">
        <v>48.29</v>
      </c>
      <c r="F208" s="18">
        <v>48.29</v>
      </c>
      <c r="G208" s="5">
        <f>IF(E208="","",F208/E208)</f>
        <v>1</v>
      </c>
    </row>
    <row r="209" spans="2:12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>
        <f>IF(G204="","",IF(G204/G203&gt;1,1,G204/G203))</f>
        <v>0.50883579557503356</v>
      </c>
      <c r="H225" s="2" t="s">
        <v>10</v>
      </c>
    </row>
    <row r="227" spans="2:15">
      <c r="B227" s="1" t="s">
        <v>54</v>
      </c>
    </row>
    <row r="228" spans="2:15">
      <c r="B228" s="33" t="s">
        <v>64</v>
      </c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1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4.3142859679180462E-3</v>
      </c>
      <c r="N229" s="2" t="s">
        <v>12</v>
      </c>
      <c r="O229" s="5">
        <f>IF(M228=1,G252*M229,"")</f>
        <v>4.3142859679180462E-3</v>
      </c>
    </row>
    <row r="230" spans="2:15">
      <c r="B230" s="14" t="s">
        <v>44</v>
      </c>
      <c r="C230" s="3"/>
      <c r="D230" s="3"/>
      <c r="E230" s="17">
        <v>48.6</v>
      </c>
      <c r="F230" s="17">
        <v>48.6</v>
      </c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>
      <c r="B232" s="4" t="s">
        <v>3</v>
      </c>
      <c r="C232" s="33" t="s">
        <v>72</v>
      </c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>
      <c r="B233" s="4"/>
      <c r="D233" s="2" t="s">
        <v>7</v>
      </c>
      <c r="E233" s="18">
        <v>25</v>
      </c>
      <c r="F233" s="18">
        <v>25</v>
      </c>
      <c r="G233" s="5">
        <f>IF(E233="","",F233/E233)</f>
        <v>1</v>
      </c>
    </row>
    <row r="234" spans="2:15">
      <c r="B234" s="4" t="s">
        <v>4</v>
      </c>
      <c r="C234" s="33" t="s">
        <v>74</v>
      </c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>
      <c r="B235" s="4"/>
      <c r="D235" s="2" t="s">
        <v>7</v>
      </c>
      <c r="E235" s="18">
        <v>2</v>
      </c>
      <c r="F235" s="21">
        <v>2</v>
      </c>
      <c r="G235" s="5">
        <f>IF(E235="","",F235/E235)</f>
        <v>1</v>
      </c>
    </row>
    <row r="236" spans="2:1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>
        <f>IF(G231="","",IF(G231/G230&gt;1,1,G231/G230))</f>
        <v>1</v>
      </c>
      <c r="H252" s="2" t="s">
        <v>10</v>
      </c>
    </row>
    <row r="254" spans="2:15">
      <c r="B254" s="1" t="s">
        <v>53</v>
      </c>
    </row>
    <row r="255" spans="2:15">
      <c r="B255" s="33" t="s">
        <v>65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1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>
        <f>IF(M255=1,G279*M256,"")</f>
        <v>0</v>
      </c>
    </row>
    <row r="257" spans="2:12">
      <c r="B257" s="14" t="s">
        <v>44</v>
      </c>
      <c r="C257" s="3"/>
      <c r="D257" s="3"/>
      <c r="E257" s="17">
        <v>1</v>
      </c>
      <c r="F257" s="17">
        <v>0</v>
      </c>
      <c r="G257" s="6">
        <f>IF(E257=0,1,IF(F257=0,0.0001,F257/E257))</f>
        <v>1E-4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>
        <f>IF(C259="","",COUNTIF((G260:G278),"&gt;0,94999")/COUNT(G260:G278))</f>
        <v>0</v>
      </c>
      <c r="H258" s="2" t="s">
        <v>9</v>
      </c>
    </row>
    <row r="259" spans="2:12">
      <c r="B259" s="4" t="s">
        <v>3</v>
      </c>
      <c r="C259" s="33" t="s">
        <v>73</v>
      </c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>
      <c r="B260" s="4"/>
      <c r="D260" s="2" t="s">
        <v>7</v>
      </c>
      <c r="E260" s="18">
        <v>100</v>
      </c>
      <c r="F260" s="18">
        <v>0</v>
      </c>
      <c r="G260" s="5">
        <f>IF(E260="","",F260/E260)</f>
        <v>0</v>
      </c>
    </row>
    <row r="261" spans="2:12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>
        <f>IF(G258="","",IF(G258/G257&gt;1,1,G258/G257))</f>
        <v>0</v>
      </c>
      <c r="H279" s="2" t="s">
        <v>10</v>
      </c>
    </row>
    <row r="281" spans="2:15">
      <c r="B281" s="1" t="s">
        <v>52</v>
      </c>
    </row>
    <row r="282" spans="2:15">
      <c r="B282" s="33" t="s">
        <v>66</v>
      </c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1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7.4683308329412598E-2</v>
      </c>
      <c r="N283" s="2" t="s">
        <v>12</v>
      </c>
      <c r="O283" s="5">
        <f>IF(M282=1,G306*M283,"")</f>
        <v>7.4683308329412598E-2</v>
      </c>
    </row>
    <row r="284" spans="2:15">
      <c r="B284" s="14" t="s">
        <v>44</v>
      </c>
      <c r="C284" s="3"/>
      <c r="D284" s="3"/>
      <c r="E284" s="17">
        <v>1305.7</v>
      </c>
      <c r="F284" s="17">
        <v>841.3</v>
      </c>
      <c r="G284" s="6">
        <f>IF(E284=0,1,IF(F284=0,0.0001,F284/E284))</f>
        <v>0.6443287125679712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>
        <f>IF(C286="","",COUNTIF((G287:G305),"&gt;0,94999")/COUNT(G287:G305))</f>
        <v>1</v>
      </c>
      <c r="H285" s="2" t="s">
        <v>9</v>
      </c>
    </row>
    <row r="286" spans="2:15">
      <c r="B286" s="4" t="s">
        <v>3</v>
      </c>
      <c r="C286" s="33" t="s">
        <v>75</v>
      </c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>
      <c r="B287" s="4"/>
      <c r="D287" s="2" t="s">
        <v>7</v>
      </c>
      <c r="E287" s="18">
        <v>2</v>
      </c>
      <c r="F287" s="18">
        <v>2</v>
      </c>
      <c r="G287" s="5">
        <f>IF(E287="","",F287/E287)</f>
        <v>1</v>
      </c>
    </row>
    <row r="288" spans="2:15">
      <c r="B288" s="4" t="s">
        <v>4</v>
      </c>
      <c r="C288" s="33" t="s">
        <v>80</v>
      </c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>
      <c r="B289" s="4"/>
      <c r="D289" s="2" t="s">
        <v>7</v>
      </c>
      <c r="E289" s="18">
        <v>4</v>
      </c>
      <c r="F289" s="18">
        <v>4</v>
      </c>
      <c r="G289" s="5">
        <f>IF(E289="","",F289/E289)</f>
        <v>1</v>
      </c>
    </row>
    <row r="290" spans="2:12">
      <c r="B290" s="4" t="s">
        <v>5</v>
      </c>
      <c r="C290" s="33" t="s">
        <v>76</v>
      </c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>
      <c r="B291" s="4"/>
      <c r="D291" s="2" t="s">
        <v>7</v>
      </c>
      <c r="E291" s="18">
        <v>1</v>
      </c>
      <c r="F291" s="18">
        <v>1</v>
      </c>
      <c r="G291" s="5">
        <f>IF(E291="","",F291/E291)</f>
        <v>1</v>
      </c>
    </row>
    <row r="292" spans="2:12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>
        <f>IF(G285="","",IF(G285/G284&gt;1,1,G285/G284))</f>
        <v>1</v>
      </c>
      <c r="H306" s="2" t="s">
        <v>10</v>
      </c>
    </row>
    <row r="308" spans="2:15">
      <c r="B308" s="1" t="s">
        <v>51</v>
      </c>
    </row>
    <row r="309" spans="2:15">
      <c r="B309" s="33" t="s">
        <v>83</v>
      </c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1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0.27760566005912168</v>
      </c>
      <c r="N310" s="2" t="s">
        <v>12</v>
      </c>
      <c r="O310" s="5">
        <f>IF(M309=1,G333*M310,"")</f>
        <v>0.25421264281085493</v>
      </c>
    </row>
    <row r="311" spans="2:15">
      <c r="B311" s="14" t="s">
        <v>44</v>
      </c>
      <c r="C311" s="3"/>
      <c r="D311" s="3"/>
      <c r="E311" s="17">
        <v>3579.6</v>
      </c>
      <c r="F311" s="17">
        <v>3127.2</v>
      </c>
      <c r="G311" s="6">
        <f>IF(E311=0,1,IF(F311=0,0.0001,F311/E311))</f>
        <v>0.87361716392893063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>
        <f>IF(C313="","",COUNTIF((G314:G332),"&gt;0,94999")/COUNT(G314:G332))</f>
        <v>0.8</v>
      </c>
      <c r="H312" s="2" t="s">
        <v>9</v>
      </c>
    </row>
    <row r="313" spans="2:15">
      <c r="B313" s="4" t="s">
        <v>3</v>
      </c>
      <c r="C313" s="33" t="s">
        <v>77</v>
      </c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>
      <c r="B314" s="4"/>
      <c r="D314" s="2" t="s">
        <v>7</v>
      </c>
      <c r="E314" s="18">
        <v>1000</v>
      </c>
      <c r="F314" s="18">
        <v>1000</v>
      </c>
      <c r="G314" s="5">
        <f>IF(E314="","",F314/E314)</f>
        <v>1</v>
      </c>
    </row>
    <row r="315" spans="2:15">
      <c r="B315" s="4" t="s">
        <v>4</v>
      </c>
      <c r="C315" s="33" t="s">
        <v>81</v>
      </c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>
      <c r="B316" s="4"/>
      <c r="D316" s="2" t="s">
        <v>7</v>
      </c>
      <c r="E316" s="18">
        <v>11</v>
      </c>
      <c r="F316" s="18">
        <v>11</v>
      </c>
      <c r="G316" s="5">
        <f>IF(E316="","",F316/E316)</f>
        <v>1</v>
      </c>
    </row>
    <row r="317" spans="2:15">
      <c r="B317" s="4" t="s">
        <v>5</v>
      </c>
      <c r="C317" s="33" t="s">
        <v>78</v>
      </c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>
      <c r="B318" s="4"/>
      <c r="D318" s="2" t="s">
        <v>7</v>
      </c>
      <c r="E318" s="18">
        <v>257</v>
      </c>
      <c r="F318" s="18">
        <v>257</v>
      </c>
      <c r="G318" s="5">
        <f>IF(E318="","",F318/E318)</f>
        <v>1</v>
      </c>
    </row>
    <row r="319" spans="2:15">
      <c r="B319" s="4" t="s">
        <v>6</v>
      </c>
      <c r="C319" s="33" t="s">
        <v>82</v>
      </c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>
      <c r="B320" s="4"/>
      <c r="D320" s="2" t="s">
        <v>7</v>
      </c>
      <c r="E320" s="18">
        <v>235000</v>
      </c>
      <c r="F320" s="18">
        <v>196233</v>
      </c>
      <c r="G320" s="5">
        <f>IF(E320="","",F320/E320)</f>
        <v>0.83503404255319147</v>
      </c>
    </row>
    <row r="321" spans="2:14">
      <c r="B321" s="4" t="s">
        <v>8</v>
      </c>
      <c r="C321" s="33" t="s">
        <v>79</v>
      </c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>
      <c r="B322" s="4"/>
      <c r="D322" s="2" t="s">
        <v>7</v>
      </c>
      <c r="E322" s="18">
        <v>1</v>
      </c>
      <c r="F322" s="18">
        <v>1</v>
      </c>
      <c r="G322" s="5">
        <f>IF(E322="","",F322/E322)</f>
        <v>1</v>
      </c>
    </row>
    <row r="323" spans="2:14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>
        <f>IF(G312="","",IF(G312/G311&gt;1,1,G312/G311))</f>
        <v>0.91573292402148887</v>
      </c>
      <c r="H333" s="2" t="s">
        <v>10</v>
      </c>
    </row>
    <row r="335" spans="2:14">
      <c r="B335" s="1" t="s">
        <v>50</v>
      </c>
    </row>
    <row r="336" spans="2:14">
      <c r="B336" s="33" t="s">
        <v>67</v>
      </c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1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8.0160498539711845E-3</v>
      </c>
      <c r="N337" s="2" t="s">
        <v>12</v>
      </c>
      <c r="O337" s="5">
        <f>IF(M336=1,G360*M337,"")</f>
        <v>8.0160498539711845E-3</v>
      </c>
    </row>
    <row r="338" spans="2:15">
      <c r="B338" s="14" t="s">
        <v>44</v>
      </c>
      <c r="C338" s="3"/>
      <c r="D338" s="3"/>
      <c r="E338" s="17">
        <v>90.3</v>
      </c>
      <c r="F338" s="17">
        <v>90.3</v>
      </c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>
        <f>IF(C340="","",COUNTIF((G341:G359),"&gt;0,94999")/COUNT(G341:G359))</f>
        <v>1</v>
      </c>
      <c r="H339" s="2" t="s">
        <v>9</v>
      </c>
    </row>
    <row r="340" spans="2:15">
      <c r="B340" s="4" t="s">
        <v>3</v>
      </c>
      <c r="C340" s="33" t="s">
        <v>84</v>
      </c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>
      <c r="B341" s="4"/>
      <c r="D341" s="2" t="s">
        <v>7</v>
      </c>
      <c r="E341" s="18">
        <v>1</v>
      </c>
      <c r="F341" s="18">
        <v>1</v>
      </c>
      <c r="G341" s="5">
        <f>IF(E341="","",F341/E341)</f>
        <v>1</v>
      </c>
    </row>
    <row r="342" spans="2:1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>
        <f>IF(G339="","",IF(G339/G338&gt;1,1,G339/G338))</f>
        <v>1</v>
      </c>
      <c r="H360" s="2" t="s">
        <v>10</v>
      </c>
    </row>
    <row r="362" spans="2:15">
      <c r="B362" s="1" t="s">
        <v>49</v>
      </c>
    </row>
    <row r="363" spans="2:1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User</cp:lastModifiedBy>
  <cp:lastPrinted>2026-02-19T12:03:47Z</cp:lastPrinted>
  <dcterms:created xsi:type="dcterms:W3CDTF">2018-01-31T05:11:17Z</dcterms:created>
  <dcterms:modified xsi:type="dcterms:W3CDTF">2026-02-27T05:37:52Z</dcterms:modified>
</cp:coreProperties>
</file>